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filterPrivacy="1" defaultThemeVersion="124226"/>
  <xr:revisionPtr revIDLastSave="0" documentId="13_ncr:1_{019F36D8-1E84-4465-838B-311D5A0AB917}" xr6:coauthVersionLast="41" xr6:coauthVersionMax="41" xr10:uidLastSave="{00000000-0000-0000-0000-000000000000}"/>
  <bookViews>
    <workbookView xWindow="20370" yWindow="-3960" windowWidth="19440" windowHeight="15000" xr2:uid="{00000000-000D-0000-FFFF-FFFF00000000}"/>
  </bookViews>
  <sheets>
    <sheet name="Forma 01" sheetId="5" r:id="rId1"/>
  </sheets>
  <definedNames>
    <definedName name="_xlnm.Print_Area" localSheetId="0">'Forma 01'!$A$1:$I$135</definedName>
    <definedName name="_xlnm.Print_Titles" localSheetId="0">'Forma 01'!$1:$14</definedName>
  </definedNames>
  <calcPr calcId="191029"/>
</workbook>
</file>

<file path=xl/calcChain.xml><?xml version="1.0" encoding="utf-8"?>
<calcChain xmlns="http://schemas.openxmlformats.org/spreadsheetml/2006/main">
  <c r="E54" i="5" l="1"/>
  <c r="E53" i="5"/>
  <c r="E52" i="5"/>
  <c r="E51" i="5"/>
  <c r="D31" i="5"/>
  <c r="G115" i="5"/>
  <c r="I99" i="5"/>
  <c r="G99" i="5"/>
  <c r="I81" i="5"/>
  <c r="G81" i="5"/>
  <c r="G68" i="5"/>
  <c r="G59" i="5"/>
  <c r="G26" i="5"/>
  <c r="I22" i="5"/>
  <c r="G22" i="5" l="1"/>
  <c r="G18" i="5" s="1"/>
  <c r="I18" i="5"/>
</calcChain>
</file>

<file path=xl/sharedStrings.xml><?xml version="1.0" encoding="utf-8"?>
<sst xmlns="http://schemas.openxmlformats.org/spreadsheetml/2006/main" count="146" uniqueCount="76">
  <si>
    <t>Profesión</t>
  </si>
  <si>
    <t>Personal</t>
  </si>
  <si>
    <t>No.</t>
  </si>
  <si>
    <t>Propuesta Técnica</t>
  </si>
  <si>
    <t>Secretaria de Comunicaciones y Transportes</t>
  </si>
  <si>
    <t>El Licitente debera apegarse a lo establecido en la Convocatoria y al  Metodo de Evaluacion de Propuestas Técnicas y Económicas por el Mecanismo de Puntos indicado en  la Forma MVP-01, para la obtencion de puntos indicado en esta Matriz.</t>
  </si>
  <si>
    <t>AC/PC ≥ 1.1 unidades</t>
  </si>
  <si>
    <t>a1
Experiencia en Trabajos Similares</t>
  </si>
  <si>
    <t>a2
Competencia, Habilidad y Escolaridad</t>
  </si>
  <si>
    <t>a3
Dominio de Herramientas</t>
  </si>
  <si>
    <t>Puntos a otorgar</t>
  </si>
  <si>
    <t>Puntos obtenidos</t>
  </si>
  <si>
    <t>i. Capacidad del Licitante</t>
  </si>
  <si>
    <t>b) Capacidad de los recursos económicos y de equipamiento</t>
  </si>
  <si>
    <t>a) Capacidad de los recursos humanos</t>
  </si>
  <si>
    <t>Capital neto de trabajo (AC-PC) superior al 20% de la oferta económica</t>
  </si>
  <si>
    <t>A)</t>
  </si>
  <si>
    <t>B)</t>
  </si>
  <si>
    <t>C)</t>
  </si>
  <si>
    <t>Se otorgara 0 (cero) puntos al Licitante que no acredite el inciso A)</t>
  </si>
  <si>
    <t>Puntos Obtenidos</t>
  </si>
  <si>
    <t>de</t>
  </si>
  <si>
    <t>c) Participación de discapacitados</t>
  </si>
  <si>
    <t>Al Licitante que demuestre la mayor cantidad de paticipación de personal discapacitado en su planta laboral se le otorgara el 100 % de los puntos, a los demas licitantes se les asignara de acuerdo a regla de tres simple.
En el caso de que ninguno de los LICITANTES acredite contar con personas con discapacidad, se les otorgara 1 punto.</t>
  </si>
  <si>
    <t>ii.- Experiencia y Especialidad del Licitante</t>
  </si>
  <si>
    <t>a) Experiencia del Licitante</t>
  </si>
  <si>
    <t>Categoria a Acreditar</t>
  </si>
  <si>
    <t>b) Especialidad del Licitante</t>
  </si>
  <si>
    <t>iii.- Propuesta de Trabajo</t>
  </si>
  <si>
    <t>a) Descripción de la Planeación Integral para Realizar los Trabajos</t>
  </si>
  <si>
    <t>b) Metodología de la Verificación del Sistema de Aseguramiento de la Calidad de los Trabajos por Ejecutar</t>
  </si>
  <si>
    <t xml:space="preserve">c) Esquema Estructural (Organigrama) Propuesto para el Desarrollo de los Servicios </t>
  </si>
  <si>
    <t>iv.- Cumplimiento de Contratos</t>
  </si>
  <si>
    <t>Propuesta Económica</t>
  </si>
  <si>
    <t>Subsecretaria de Transporte</t>
  </si>
  <si>
    <t>FORMA 01.- Matriz Base de Puntos y Porcentajes</t>
  </si>
  <si>
    <t>Mín. Años</t>
  </si>
  <si>
    <t>Máx. Años</t>
  </si>
  <si>
    <t>Puntos a otorg</t>
  </si>
  <si>
    <t>Mín. Contratos</t>
  </si>
  <si>
    <t>Máx. Contratos</t>
  </si>
  <si>
    <t>Dirección General de Desarrollo Ferroviario y Multimodal</t>
  </si>
  <si>
    <t>PT/AT ≤ 50%</t>
  </si>
  <si>
    <t xml:space="preserve">Si demuestra que en la planta laboral del licitante se cuenta con al menos un cinco por ciento de personas con discapacidad, cuya alta en el régimen obligatorio del Instituto Mexicano del Seguro Social (IMSS) se realizó, con seis meses de antelación al acto de presentación y apertura de proposiciones de la licitación. Se debe de adjuntar copia del aviso de alta ante el IMSS del personal discapacitado.
</t>
  </si>
  <si>
    <t>a1
Experiencia en Trabajos Similares
(3.00 pts)</t>
  </si>
  <si>
    <t>a2
Competencia, Habilidad y Escolaridad
(5.00 pts)</t>
  </si>
  <si>
    <t>a3
Dominio de Herramientas
(2.00 pts)</t>
  </si>
  <si>
    <r>
      <t>Se otorgaran 5.00</t>
    </r>
    <r>
      <rPr>
        <sz val="10"/>
        <color theme="1"/>
        <rFont val="Adobe Caslon Pro"/>
        <family val="1"/>
      </rPr>
      <t xml:space="preserve"> puntos al Licitante que acredite los incisos A) y B), o A) y C)</t>
    </r>
  </si>
  <si>
    <r>
      <t>Se otorgaran 10.00</t>
    </r>
    <r>
      <rPr>
        <sz val="10"/>
        <color theme="1"/>
        <rFont val="Adobe Caslon Pro"/>
        <family val="1"/>
      </rPr>
      <t xml:space="preserve"> puntos al Licitante que acredite los incisos A), B) y C)</t>
    </r>
  </si>
  <si>
    <r>
      <t xml:space="preserve">Se obtendrá la </t>
    </r>
    <r>
      <rPr>
        <b/>
        <sz val="10"/>
        <color theme="1"/>
        <rFont val="Adobe Caslon Pro"/>
        <family val="1"/>
      </rPr>
      <t>propuesta mas baja</t>
    </r>
    <r>
      <rPr>
        <sz val="10"/>
        <color theme="1"/>
        <rFont val="Adobe Caslon Pro"/>
        <family val="1"/>
      </rPr>
      <t xml:space="preserve"> de las propuestas económicas que hayan resultado técnicamente aceptadas y que sus análisis, calculo e integración de sus precios relevantes señalados en LA CONVOCATORIA, se hayan estructurado adecuadamente, cumplan con lo previsto en la LOPSRM y su Reglamento</t>
    </r>
  </si>
  <si>
    <t>Se otorgará a EL LICITANTE el puntaje que presente la propuesta económica que resulte ser la más BAJA, de las técnicamente aceptadas y que sus análisis, calculo e integración de sus precios relevantes señalados en LA CONVOCATORIA, se hayan estructurado adecuadamente, cumplan con lo previsto en LA LEY, EL REGLAMENTO y LA CONVOCATORIA, y que cuyos errores no afecten la solvencia económica de la oferta</t>
  </si>
  <si>
    <t>Coordinador Especialista en Ingeniería de Transporte.</t>
  </si>
  <si>
    <t>Coordinador Especialista en Ingeniería.</t>
  </si>
  <si>
    <t>Especialista administrativo de Ingeniería de Transporte.</t>
  </si>
  <si>
    <t>Elaboración de estudios de pre inversión, factibilidades  y Análisis Costo – Beneficio</t>
  </si>
  <si>
    <t>“Actualización de los Estudios de Pre-inversión del Proyecto de la Extensión de la Línea A del STC, tramo: Chalco – La Paz y en su caso la implementación de un sistema férreo entre los municipios y/o alcaldías de Chalco, Valle de Chalco, Ixtapaluca, La Paz, Chimalhuacán, Chicoloapan, Iztapalapa y Tláhuac”</t>
  </si>
  <si>
    <t>Director General de Proyecto.</t>
  </si>
  <si>
    <t>Ingeniero en Transporte, Civil, Arquitecto, Electromecánico o carrera afín a la experiencia y cargo solicitado.</t>
  </si>
  <si>
    <t>Coordinador General de Proyecto</t>
  </si>
  <si>
    <t>Experiencia mínima de 13 años en proyectos de sistemas ferroviarios de transporte de pasajeros.</t>
  </si>
  <si>
    <t>Coordinador Especialista en Análisis Costo – Beneficio.</t>
  </si>
  <si>
    <t>Ingeniero en Transporte, Civil, Arquitecto, Economista o carrera afín a la experiencia y cargo solicitado.</t>
  </si>
  <si>
    <t>Coordinador Especialista en Factibilidad Legal.</t>
  </si>
  <si>
    <t>Abogado o carrera afín a la especialidad y experiencia y cargo solicitado.</t>
  </si>
  <si>
    <t>Coordinador Especialista en Factibilidad Ambiental.</t>
  </si>
  <si>
    <t>Ingeniero Ambiental, Biólogo, Arquitecto o carrera afín a la especialidad y experiencia y cargo solicitado.</t>
  </si>
  <si>
    <t>Experiencia mínima de 3 años en proyectos de transporte de pasajeros</t>
  </si>
  <si>
    <t>Especialista administrativo de Ingeniería</t>
  </si>
  <si>
    <t>Especialista administrativo de Análisis Costo – Beneficio</t>
  </si>
  <si>
    <t>Especialista administrativo de Factibilidad Legal.</t>
  </si>
  <si>
    <t>Abogado o carrera afín a la experiencia y cargo solicitado.</t>
  </si>
  <si>
    <t>Especialista administrativo de Factibilidad Ambiental.</t>
  </si>
  <si>
    <t>Ingeniero Ambiental, Biólogo, Arquitecto o carrera afín a la experiencia y cargo solicitado.</t>
  </si>
  <si>
    <t>Auxiliar técnico administrativo</t>
  </si>
  <si>
    <t>Ingeniería en Transporte, Civil, Arquitecto, Electromecánico o carrera afín a la experiencia y cargo solicitado.</t>
  </si>
  <si>
    <t>Licitación Pública Nacional LO-009000988-E6-2019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</si>
</sst>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color theme="1"/>
      <name val="Adobe Caslon Pro"/>
      <family val="1"/>
    </font>
    <font>
      <b/>
      <sz val="10"/>
      <color theme="1"/>
      <name val="Adobe Caslon Pro"/>
      <family val="1"/>
    </font>
    <font>
      <b/>
      <sz val="14"/>
      <color theme="1"/>
      <name val="Adobe Caslon Pro"/>
      <family val="1"/>
    </font>
    <font>
      <b/>
      <sz val="12"/>
      <color theme="1"/>
      <name val="Adobe Caslon Pro"/>
      <family val="1"/>
    </font>
    <font>
      <sz val="11"/>
      <color theme="1"/>
      <name val="Times New Roman"/>
      <family val="1"/>
    </font>
    <font>
      <b/>
      <sz val="16"/>
      <color theme="1"/>
      <name val="Adobe Caslon Pro"/>
      <family val="1"/>
    </font>
    <font>
      <sz val="16"/>
      <color theme="1"/>
      <name val="Adobe Caslon Pro"/>
      <family val="1"/>
    </font>
    <font>
      <sz val="14"/>
      <color theme="1"/>
      <name val="Adobe Caslon Pro"/>
      <family val="1"/>
    </font>
    <font>
      <sz val="10"/>
      <color theme="1"/>
      <name val="Adobe Caslon Pro"/>
      <family val="1"/>
    </font>
    <font>
      <b/>
      <sz val="16"/>
      <color theme="1"/>
      <name val="Adobe Caslon Pro"/>
      <family val="1"/>
    </font>
    <font>
      <b/>
      <sz val="12"/>
      <name val="Adobe Caslon Pro"/>
      <family val="1"/>
    </font>
    <font>
      <b/>
      <sz val="14"/>
      <name val="Adobe Caslon Pro"/>
      <family val="1"/>
    </font>
    <font>
      <b/>
      <sz val="10"/>
      <name val="Adobe Caslon Pro"/>
      <family val="1"/>
    </font>
    <font>
      <sz val="10"/>
      <name val="Adobe Caslon Pro"/>
      <family val="1"/>
    </font>
    <font>
      <b/>
      <sz val="18"/>
      <color theme="1"/>
      <name val="Adobe Caslon Pro"/>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39997558519241921"/>
        <bgColor indexed="64"/>
      </patternFill>
    </fill>
  </fills>
  <borders count="47">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hair">
        <color indexed="64"/>
      </right>
      <top style="hair">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right style="thin">
        <color indexed="64"/>
      </right>
      <top style="medium">
        <color indexed="64"/>
      </top>
      <bottom style="medium">
        <color indexed="64"/>
      </bottom>
      <diagonal/>
    </border>
  </borders>
  <cellStyleXfs count="1">
    <xf numFmtId="0" fontId="0" fillId="0" borderId="0"/>
  </cellStyleXfs>
  <cellXfs count="124">
    <xf numFmtId="0" fontId="0" fillId="0" borderId="0" xfId="0"/>
    <xf numFmtId="0" fontId="1" fillId="0" borderId="0" xfId="0" applyFont="1" applyAlignment="1">
      <alignment vertical="center" wrapText="1"/>
    </xf>
    <xf numFmtId="0" fontId="1" fillId="0" borderId="10" xfId="0" applyFont="1" applyBorder="1" applyAlignment="1">
      <alignment horizontal="center" vertical="center" wrapText="1"/>
    </xf>
    <xf numFmtId="2" fontId="1" fillId="0" borderId="4" xfId="0" applyNumberFormat="1" applyFont="1" applyBorder="1" applyAlignment="1">
      <alignment horizontal="center" vertical="center" wrapText="1"/>
    </xf>
    <xf numFmtId="2" fontId="1" fillId="0" borderId="14"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15" xfId="0" applyFont="1" applyBorder="1" applyAlignment="1">
      <alignment horizontal="center" vertical="center" wrapText="1"/>
    </xf>
    <xf numFmtId="2" fontId="1" fillId="0" borderId="5" xfId="0" applyNumberFormat="1" applyFont="1" applyBorder="1" applyAlignment="1">
      <alignment horizontal="center" vertical="center" wrapText="1"/>
    </xf>
    <xf numFmtId="0" fontId="1" fillId="2" borderId="9" xfId="0" applyFont="1" applyFill="1" applyBorder="1" applyAlignment="1">
      <alignment horizontal="center" vertical="center" wrapText="1"/>
    </xf>
    <xf numFmtId="0" fontId="1" fillId="0" borderId="8" xfId="0" applyFont="1" applyBorder="1" applyAlignment="1">
      <alignment horizontal="left" vertical="center" wrapText="1"/>
    </xf>
    <xf numFmtId="0" fontId="1" fillId="0" borderId="12"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Alignment="1">
      <alignment horizontal="left"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19" xfId="0" applyFont="1" applyBorder="1" applyAlignment="1">
      <alignment horizontal="center" vertical="center" wrapText="1"/>
    </xf>
    <xf numFmtId="2" fontId="4" fillId="3" borderId="6" xfId="0" applyNumberFormat="1" applyFont="1" applyFill="1" applyBorder="1" applyAlignment="1">
      <alignment horizontal="center" vertical="center" wrapText="1"/>
    </xf>
    <xf numFmtId="2" fontId="3" fillId="3" borderId="6"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2" fontId="6" fillId="3" borderId="6" xfId="0" applyNumberFormat="1" applyFont="1" applyFill="1" applyBorder="1" applyAlignment="1">
      <alignment horizontal="center" vertical="center" wrapText="1"/>
    </xf>
    <xf numFmtId="2" fontId="6" fillId="4" borderId="6" xfId="0" applyNumberFormat="1" applyFont="1" applyFill="1" applyBorder="1" applyAlignment="1">
      <alignment horizontal="center"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2" fontId="1" fillId="0" borderId="0" xfId="0" applyNumberFormat="1" applyFont="1" applyAlignment="1">
      <alignment vertical="center" wrapText="1"/>
    </xf>
    <xf numFmtId="0" fontId="4" fillId="0" borderId="6" xfId="0" applyFont="1" applyBorder="1" applyAlignment="1">
      <alignment horizontal="center" vertical="center" wrapText="1"/>
    </xf>
    <xf numFmtId="0" fontId="8" fillId="0" borderId="0" xfId="0" applyFont="1" applyAlignment="1">
      <alignment horizontal="right" vertical="center" wrapText="1"/>
    </xf>
    <xf numFmtId="2" fontId="10" fillId="4" borderId="6" xfId="0" applyNumberFormat="1" applyFont="1" applyFill="1" applyBorder="1" applyAlignment="1">
      <alignment horizontal="center" vertical="center" wrapText="1"/>
    </xf>
    <xf numFmtId="2" fontId="11" fillId="5" borderId="6" xfId="0" applyNumberFormat="1" applyFont="1" applyFill="1" applyBorder="1" applyAlignment="1">
      <alignment horizontal="center" vertical="center" wrapText="1"/>
    </xf>
    <xf numFmtId="2" fontId="12" fillId="4" borderId="6" xfId="0" applyNumberFormat="1"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6" xfId="0" applyFont="1" applyBorder="1" applyAlignment="1">
      <alignment horizontal="center" vertical="center" wrapText="1"/>
    </xf>
    <xf numFmtId="0" fontId="1" fillId="0" borderId="16" xfId="0" applyFont="1" applyBorder="1" applyAlignment="1">
      <alignment horizontal="left"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2" fontId="1" fillId="0" borderId="12" xfId="0" applyNumberFormat="1" applyFont="1" applyBorder="1" applyAlignment="1">
      <alignment horizontal="center" vertical="center" wrapText="1"/>
    </xf>
    <xf numFmtId="2" fontId="1" fillId="0" borderId="11" xfId="0" applyNumberFormat="1" applyFont="1" applyBorder="1" applyAlignment="1">
      <alignment horizontal="center" vertical="center" wrapText="1"/>
    </xf>
    <xf numFmtId="2" fontId="1" fillId="0" borderId="23" xfId="0" applyNumberFormat="1" applyFont="1" applyBorder="1" applyAlignment="1">
      <alignment horizontal="center" vertical="center" wrapText="1"/>
    </xf>
    <xf numFmtId="2" fontId="1" fillId="0" borderId="15" xfId="0" applyNumberFormat="1" applyFont="1" applyBorder="1" applyAlignment="1">
      <alignment horizontal="center" vertical="center" wrapText="1"/>
    </xf>
    <xf numFmtId="1" fontId="14" fillId="0" borderId="44" xfId="0" applyNumberFormat="1" applyFont="1" applyBorder="1" applyAlignment="1">
      <alignment horizontal="center" vertical="center" wrapText="1"/>
    </xf>
    <xf numFmtId="0" fontId="1" fillId="2" borderId="45" xfId="0" applyFont="1" applyFill="1" applyBorder="1" applyAlignment="1">
      <alignment horizontal="center" vertical="center" wrapText="1"/>
    </xf>
    <xf numFmtId="0" fontId="1" fillId="0" borderId="14" xfId="0" applyFont="1" applyBorder="1" applyAlignment="1">
      <alignment horizontal="left" vertical="center" wrapText="1"/>
    </xf>
    <xf numFmtId="0" fontId="4" fillId="0" borderId="0" xfId="0" applyFont="1" applyAlignment="1">
      <alignment horizontal="center" vertical="center" wrapText="1"/>
    </xf>
    <xf numFmtId="0" fontId="4" fillId="0" borderId="20" xfId="0" applyFont="1" applyBorder="1" applyAlignment="1">
      <alignment horizontal="center" vertical="center" wrapText="1"/>
    </xf>
    <xf numFmtId="0" fontId="1" fillId="0" borderId="0" xfId="0" applyFont="1" applyAlignment="1">
      <alignment horizontal="left"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23" xfId="0" applyFont="1" applyBorder="1" applyAlignment="1">
      <alignment horizontal="left" vertical="center" wrapText="1"/>
    </xf>
    <xf numFmtId="0" fontId="4" fillId="0" borderId="19" xfId="0" applyFont="1" applyBorder="1" applyAlignment="1">
      <alignment horizontal="center" vertical="center" wrapText="1"/>
    </xf>
    <xf numFmtId="1" fontId="14" fillId="0" borderId="17"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1" fontId="14" fillId="0" borderId="6" xfId="0" applyNumberFormat="1" applyFont="1" applyBorder="1" applyAlignment="1">
      <alignment horizontal="center" vertical="center" wrapText="1"/>
    </xf>
    <xf numFmtId="0" fontId="1" fillId="0" borderId="18" xfId="0" applyFont="1" applyBorder="1" applyAlignment="1">
      <alignment horizontal="center" vertical="center" wrapText="1"/>
    </xf>
    <xf numFmtId="1" fontId="14" fillId="0" borderId="46" xfId="0" applyNumberFormat="1" applyFont="1" applyBorder="1" applyAlignment="1">
      <alignment horizontal="center" vertical="center" wrapText="1"/>
    </xf>
    <xf numFmtId="0" fontId="1" fillId="0" borderId="7" xfId="0" applyFont="1" applyBorder="1" applyAlignment="1">
      <alignment horizontal="left" vertical="center" wrapText="1"/>
    </xf>
    <xf numFmtId="0" fontId="1" fillId="0" borderId="4" xfId="0" applyFont="1" applyBorder="1" applyAlignment="1">
      <alignment horizontal="left"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5" xfId="0" applyFont="1" applyBorder="1" applyAlignment="1">
      <alignment horizontal="center"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1" fillId="0" borderId="0" xfId="0" applyFont="1" applyAlignment="1">
      <alignment horizontal="left" vertical="center" wrapText="1"/>
    </xf>
    <xf numFmtId="0" fontId="1" fillId="0" borderId="34" xfId="0" applyFont="1" applyBorder="1" applyAlignment="1">
      <alignment horizontal="left" vertical="center" wrapText="1"/>
    </xf>
    <xf numFmtId="0" fontId="1" fillId="0" borderId="35" xfId="0" applyFont="1" applyBorder="1" applyAlignment="1">
      <alignment horizontal="left" vertical="center" wrapText="1"/>
    </xf>
    <xf numFmtId="0" fontId="1" fillId="0" borderId="21" xfId="0" applyFont="1" applyBorder="1" applyAlignment="1">
      <alignment horizontal="left" vertical="center" wrapText="1"/>
    </xf>
    <xf numFmtId="0" fontId="1" fillId="0" borderId="33" xfId="0" applyFont="1" applyBorder="1" applyAlignment="1">
      <alignment horizontal="left" vertical="center" wrapText="1"/>
    </xf>
    <xf numFmtId="0" fontId="1" fillId="0" borderId="36" xfId="0" applyFont="1" applyBorder="1" applyAlignment="1">
      <alignment horizontal="left"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0" xfId="0" applyFont="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4" fillId="0" borderId="0" xfId="0" applyFont="1" applyAlignment="1">
      <alignment horizontal="left"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5" fillId="0" borderId="43" xfId="0" applyFont="1" applyBorder="1" applyAlignment="1">
      <alignment horizontal="left" vertical="center" wrapText="1"/>
    </xf>
    <xf numFmtId="0" fontId="5" fillId="0" borderId="44" xfId="0" applyFont="1" applyBorder="1" applyAlignment="1">
      <alignment horizontal="left" vertical="center" wrapText="1"/>
    </xf>
    <xf numFmtId="2" fontId="1" fillId="0" borderId="40" xfId="0" applyNumberFormat="1" applyFont="1" applyBorder="1" applyAlignment="1">
      <alignment horizontal="center" vertical="center" wrapText="1"/>
    </xf>
    <xf numFmtId="2" fontId="1" fillId="0" borderId="39" xfId="0" applyNumberFormat="1" applyFont="1" applyBorder="1" applyAlignment="1">
      <alignment horizontal="center" vertical="center" wrapText="1"/>
    </xf>
    <xf numFmtId="2" fontId="1" fillId="0" borderId="38" xfId="0" applyNumberFormat="1" applyFont="1" applyBorder="1" applyAlignment="1">
      <alignment horizontal="center" vertical="center"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0" borderId="0" xfId="0" applyFont="1" applyAlignment="1">
      <alignment horizontal="center" vertical="center" wrapText="1"/>
    </xf>
    <xf numFmtId="0" fontId="4" fillId="5" borderId="18"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5" xfId="0" applyFont="1" applyFill="1" applyBorder="1" applyAlignment="1">
      <alignment horizontal="left" vertical="center" wrapText="1"/>
    </xf>
    <xf numFmtId="0" fontId="4" fillId="0" borderId="0" xfId="0" applyFont="1" applyAlignment="1">
      <alignment horizontal="center" vertical="center" wrapText="1"/>
    </xf>
    <xf numFmtId="0" fontId="3" fillId="4" borderId="18"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5" xfId="0" applyFont="1" applyFill="1" applyBorder="1" applyAlignment="1">
      <alignment horizontal="left" vertical="center" wrapText="1"/>
    </xf>
    <xf numFmtId="0" fontId="3" fillId="0" borderId="0" xfId="0" applyFont="1" applyAlignment="1">
      <alignment horizontal="center"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9" fillId="0" borderId="19" xfId="0" applyFont="1" applyBorder="1" applyAlignment="1">
      <alignment horizontal="left" vertical="center" wrapText="1"/>
    </xf>
    <xf numFmtId="0" fontId="1" fillId="0" borderId="7" xfId="0" applyFont="1" applyBorder="1" applyAlignment="1">
      <alignment horizontal="left" vertical="center" wrapText="1"/>
    </xf>
    <xf numFmtId="0" fontId="1" fillId="0" borderId="22" xfId="0" applyFont="1" applyBorder="1" applyAlignment="1">
      <alignment horizontal="left" vertical="center" wrapText="1"/>
    </xf>
    <xf numFmtId="0" fontId="1" fillId="0" borderId="24" xfId="0" applyFont="1" applyBorder="1" applyAlignment="1">
      <alignment horizontal="left" vertical="center" wrapText="1"/>
    </xf>
    <xf numFmtId="0" fontId="1" fillId="0" borderId="25" xfId="0" applyFont="1" applyBorder="1" applyAlignment="1">
      <alignment horizontal="left" vertical="center" wrapText="1"/>
    </xf>
    <xf numFmtId="0" fontId="1" fillId="0" borderId="26"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 fillId="0" borderId="27" xfId="0" applyFont="1" applyBorder="1" applyAlignment="1">
      <alignment horizontal="left" vertical="center" wrapText="1"/>
    </xf>
    <xf numFmtId="0" fontId="1" fillId="0" borderId="3" xfId="0" applyFont="1" applyBorder="1" applyAlignment="1">
      <alignment horizontal="left" vertical="center" wrapText="1"/>
    </xf>
    <xf numFmtId="0" fontId="1" fillId="0" borderId="28" xfId="0" applyFont="1" applyBorder="1" applyAlignment="1">
      <alignment horizontal="left" vertical="center" wrapText="1"/>
    </xf>
    <xf numFmtId="0" fontId="9" fillId="0" borderId="12" xfId="0" applyFont="1" applyBorder="1" applyAlignment="1">
      <alignment horizontal="left" vertical="center" wrapText="1"/>
    </xf>
    <xf numFmtId="0" fontId="1" fillId="0" borderId="23" xfId="0" applyFont="1" applyBorder="1" applyAlignment="1">
      <alignment horizontal="left" vertical="center" wrapText="1"/>
    </xf>
    <xf numFmtId="0" fontId="1" fillId="0" borderId="29" xfId="0" applyFont="1" applyBorder="1" applyAlignment="1">
      <alignment horizontal="left" vertical="center" wrapText="1"/>
    </xf>
    <xf numFmtId="0" fontId="1" fillId="0" borderId="30" xfId="0" applyFont="1" applyBorder="1" applyAlignment="1">
      <alignment horizontal="left" vertical="center" wrapText="1"/>
    </xf>
    <xf numFmtId="0" fontId="1" fillId="0" borderId="31" xfId="0" applyFont="1" applyBorder="1" applyAlignment="1">
      <alignment horizontal="left" vertical="center" wrapText="1"/>
    </xf>
    <xf numFmtId="0" fontId="4" fillId="0" borderId="19" xfId="0" applyFont="1" applyBorder="1" applyAlignment="1">
      <alignment horizontal="center" vertical="center" wrapText="1"/>
    </xf>
    <xf numFmtId="0" fontId="6" fillId="0" borderId="0" xfId="0" applyFont="1" applyAlignment="1">
      <alignment horizontal="right" vertical="center" wrapText="1"/>
    </xf>
    <xf numFmtId="0" fontId="3" fillId="0" borderId="0" xfId="0" applyFont="1" applyAlignment="1">
      <alignment horizontal="right" vertical="center" wrapText="1"/>
    </xf>
    <xf numFmtId="0" fontId="15"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293913</xdr:colOff>
      <xdr:row>1</xdr:row>
      <xdr:rowOff>106135</xdr:rowOff>
    </xdr:from>
    <xdr:to>
      <xdr:col>1</xdr:col>
      <xdr:colOff>2362200</xdr:colOff>
      <xdr:row>4</xdr:row>
      <xdr:rowOff>304801</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0613" y="420460"/>
          <a:ext cx="2068287" cy="1217841"/>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5"/>
  <sheetViews>
    <sheetView tabSelected="1" view="pageBreakPreview" zoomScale="70" zoomScaleNormal="85" zoomScaleSheetLayoutView="70" workbookViewId="0">
      <selection activeCell="G18" sqref="G18"/>
    </sheetView>
  </sheetViews>
  <sheetFormatPr baseColWidth="10" defaultRowHeight="13.5" x14ac:dyDescent="0.25"/>
  <cols>
    <col min="1" max="1" width="4" style="11" bestFit="1" customWidth="1"/>
    <col min="2" max="3" width="42.85546875" style="1" customWidth="1"/>
    <col min="4" max="8" width="18.5703125" style="1" customWidth="1"/>
    <col min="9" max="9" width="31.85546875" style="1" customWidth="1"/>
    <col min="10" max="16384" width="11.42578125" style="1"/>
  </cols>
  <sheetData>
    <row r="1" spans="1:9" s="24" customFormat="1" ht="24.75" x14ac:dyDescent="0.25">
      <c r="A1" s="23"/>
    </row>
    <row r="2" spans="1:9" s="24" customFormat="1" ht="24.75" x14ac:dyDescent="0.25">
      <c r="A2" s="23"/>
    </row>
    <row r="3" spans="1:9" s="24" customFormat="1" ht="27.75" x14ac:dyDescent="0.25">
      <c r="A3" s="23"/>
      <c r="E3" s="121" t="s">
        <v>4</v>
      </c>
      <c r="F3" s="121"/>
      <c r="G3" s="121"/>
      <c r="H3" s="121"/>
      <c r="I3" s="121"/>
    </row>
    <row r="4" spans="1:9" s="24" customFormat="1" ht="27.75" x14ac:dyDescent="0.25">
      <c r="A4" s="23"/>
      <c r="E4" s="121" t="s">
        <v>34</v>
      </c>
      <c r="F4" s="121"/>
      <c r="G4" s="121"/>
      <c r="H4" s="121"/>
      <c r="I4" s="121"/>
    </row>
    <row r="5" spans="1:9" s="24" customFormat="1" ht="27.75" x14ac:dyDescent="0.25">
      <c r="A5" s="23"/>
      <c r="D5" s="22"/>
      <c r="E5" s="121" t="s">
        <v>41</v>
      </c>
      <c r="F5" s="121"/>
      <c r="G5" s="121"/>
      <c r="H5" s="121"/>
      <c r="I5" s="121"/>
    </row>
    <row r="6" spans="1:9" s="24" customFormat="1" ht="24.75" x14ac:dyDescent="0.25">
      <c r="A6" s="23"/>
      <c r="E6" s="27"/>
      <c r="F6" s="122" t="s">
        <v>75</v>
      </c>
      <c r="G6" s="122"/>
      <c r="H6" s="122"/>
      <c r="I6" s="122"/>
    </row>
    <row r="7" spans="1:9" s="24" customFormat="1" ht="24.75" x14ac:dyDescent="0.25">
      <c r="A7" s="23"/>
      <c r="H7" s="99"/>
      <c r="I7" s="99"/>
    </row>
    <row r="8" spans="1:9" s="24" customFormat="1" ht="24.75" x14ac:dyDescent="0.25">
      <c r="A8" s="23"/>
    </row>
    <row r="9" spans="1:9" s="24" customFormat="1" ht="19.5" x14ac:dyDescent="0.25">
      <c r="A9" s="123" t="s">
        <v>55</v>
      </c>
      <c r="B9" s="123"/>
      <c r="C9" s="123"/>
      <c r="D9" s="123"/>
      <c r="E9" s="123"/>
      <c r="F9" s="123"/>
      <c r="G9" s="123"/>
      <c r="H9" s="123"/>
      <c r="I9" s="123"/>
    </row>
    <row r="10" spans="1:9" s="24" customFormat="1" ht="19.5" x14ac:dyDescent="0.25">
      <c r="A10" s="123"/>
      <c r="B10" s="123"/>
      <c r="C10" s="123"/>
      <c r="D10" s="123"/>
      <c r="E10" s="123"/>
      <c r="F10" s="123"/>
      <c r="G10" s="123"/>
      <c r="H10" s="123"/>
      <c r="I10" s="123"/>
    </row>
    <row r="11" spans="1:9" s="24" customFormat="1" ht="19.5" x14ac:dyDescent="0.25">
      <c r="A11" s="123"/>
      <c r="B11" s="123"/>
      <c r="C11" s="123"/>
      <c r="D11" s="123"/>
      <c r="E11" s="123"/>
      <c r="F11" s="123"/>
      <c r="G11" s="123"/>
      <c r="H11" s="123"/>
      <c r="I11" s="123"/>
    </row>
    <row r="12" spans="1:9" s="24" customFormat="1" ht="19.5" x14ac:dyDescent="0.25">
      <c r="A12" s="123"/>
      <c r="B12" s="123"/>
      <c r="C12" s="123"/>
      <c r="D12" s="123"/>
      <c r="E12" s="123"/>
      <c r="F12" s="123"/>
      <c r="G12" s="123"/>
      <c r="H12" s="123"/>
      <c r="I12" s="123"/>
    </row>
    <row r="13" spans="1:9" s="24" customFormat="1" ht="24.75" x14ac:dyDescent="0.25">
      <c r="A13" s="23"/>
    </row>
    <row r="14" spans="1:9" s="24" customFormat="1" ht="27.75" x14ac:dyDescent="0.25">
      <c r="A14" s="91" t="s">
        <v>35</v>
      </c>
      <c r="B14" s="91"/>
      <c r="C14" s="91"/>
      <c r="D14" s="91"/>
      <c r="E14" s="91"/>
      <c r="F14" s="91"/>
      <c r="G14" s="91"/>
      <c r="H14" s="91"/>
      <c r="I14" s="91"/>
    </row>
    <row r="15" spans="1:9" s="24" customFormat="1" ht="25.5" thickBot="1" x14ac:dyDescent="0.3">
      <c r="A15" s="23"/>
    </row>
    <row r="16" spans="1:9" s="18" customFormat="1" ht="28.5" thickBot="1" x14ac:dyDescent="0.3">
      <c r="A16" s="88" t="s">
        <v>3</v>
      </c>
      <c r="B16" s="89"/>
      <c r="C16" s="89"/>
      <c r="D16" s="89"/>
      <c r="E16" s="89"/>
      <c r="F16" s="89"/>
      <c r="G16" s="89"/>
      <c r="H16" s="89"/>
      <c r="I16" s="90"/>
    </row>
    <row r="17" spans="1:9" s="18" customFormat="1" ht="28.5" thickBot="1" x14ac:dyDescent="0.3">
      <c r="A17" s="19"/>
    </row>
    <row r="18" spans="1:9" s="18" customFormat="1" ht="28.5" thickBot="1" x14ac:dyDescent="0.3">
      <c r="A18" s="19"/>
      <c r="E18" s="91" t="s">
        <v>20</v>
      </c>
      <c r="F18" s="91"/>
      <c r="G18" s="20">
        <f>G22+G81+G99+G115</f>
        <v>0</v>
      </c>
      <c r="I18" s="21">
        <f>I22+I81+I99+I115</f>
        <v>60</v>
      </c>
    </row>
    <row r="19" spans="1:9" ht="18" thickBot="1" x14ac:dyDescent="0.3"/>
    <row r="20" spans="1:9" ht="25.5" thickBot="1" x14ac:dyDescent="0.3">
      <c r="A20" s="96" t="s">
        <v>12</v>
      </c>
      <c r="B20" s="97"/>
      <c r="C20" s="97"/>
      <c r="D20" s="97"/>
      <c r="E20" s="97"/>
      <c r="F20" s="97"/>
      <c r="G20" s="97"/>
      <c r="H20" s="97"/>
      <c r="I20" s="98"/>
    </row>
    <row r="21" spans="1:9" ht="18" thickBot="1" x14ac:dyDescent="0.3"/>
    <row r="22" spans="1:9" ht="25.5" thickBot="1" x14ac:dyDescent="0.3">
      <c r="E22" s="99" t="s">
        <v>20</v>
      </c>
      <c r="F22" s="99"/>
      <c r="G22" s="17">
        <f>G26+G59+G68</f>
        <v>0</v>
      </c>
      <c r="I22" s="30">
        <f>I26+I59+I68</f>
        <v>21</v>
      </c>
    </row>
    <row r="23" spans="1:9" ht="18" thickBot="1" x14ac:dyDescent="0.3"/>
    <row r="24" spans="1:9" ht="21.75" thickBot="1" x14ac:dyDescent="0.3">
      <c r="A24" s="92" t="s">
        <v>14</v>
      </c>
      <c r="B24" s="93"/>
      <c r="C24" s="93"/>
      <c r="D24" s="93"/>
      <c r="E24" s="93"/>
      <c r="F24" s="93"/>
      <c r="G24" s="93"/>
      <c r="H24" s="93"/>
      <c r="I24" s="94"/>
    </row>
    <row r="25" spans="1:9" ht="21.75" thickBot="1" x14ac:dyDescent="0.3">
      <c r="A25" s="43"/>
      <c r="B25" s="12"/>
      <c r="C25" s="12"/>
      <c r="D25" s="12"/>
      <c r="E25" s="12"/>
      <c r="F25" s="12"/>
      <c r="G25" s="12"/>
      <c r="H25" s="12"/>
      <c r="I25" s="12"/>
    </row>
    <row r="26" spans="1:9" ht="21.75" thickBot="1" x14ac:dyDescent="0.3">
      <c r="A26" s="43"/>
      <c r="B26" s="12"/>
      <c r="C26" s="12"/>
      <c r="D26" s="12"/>
      <c r="E26" s="95" t="s">
        <v>20</v>
      </c>
      <c r="F26" s="95"/>
      <c r="G26" s="16">
        <f>SUM(G30:I54)</f>
        <v>0</v>
      </c>
      <c r="H26" s="43" t="s">
        <v>21</v>
      </c>
      <c r="I26" s="29">
        <v>10</v>
      </c>
    </row>
    <row r="27" spans="1:9" ht="21.75" thickBot="1" x14ac:dyDescent="0.3">
      <c r="A27" s="43"/>
      <c r="B27" s="12"/>
      <c r="C27" s="12"/>
      <c r="D27" s="12"/>
      <c r="E27" s="12"/>
      <c r="F27" s="12"/>
      <c r="G27" s="12"/>
      <c r="H27" s="12"/>
      <c r="I27" s="12"/>
    </row>
    <row r="28" spans="1:9" ht="21.75" thickBot="1" x14ac:dyDescent="0.3">
      <c r="A28" s="95"/>
      <c r="B28" s="95"/>
      <c r="C28" s="95"/>
      <c r="D28" s="120" t="s">
        <v>10</v>
      </c>
      <c r="E28" s="81"/>
      <c r="F28" s="82"/>
      <c r="G28" s="120" t="s">
        <v>11</v>
      </c>
      <c r="H28" s="81"/>
      <c r="I28" s="82"/>
    </row>
    <row r="29" spans="1:9" ht="87" thickBot="1" x14ac:dyDescent="0.3">
      <c r="A29" s="5" t="s">
        <v>2</v>
      </c>
      <c r="B29" s="5" t="s">
        <v>1</v>
      </c>
      <c r="C29" s="5" t="s">
        <v>0</v>
      </c>
      <c r="D29" s="31" t="s">
        <v>44</v>
      </c>
      <c r="E29" s="32" t="s">
        <v>45</v>
      </c>
      <c r="F29" s="32" t="s">
        <v>46</v>
      </c>
      <c r="G29" s="6" t="s">
        <v>7</v>
      </c>
      <c r="H29" s="5" t="s">
        <v>8</v>
      </c>
      <c r="I29" s="5" t="s">
        <v>9</v>
      </c>
    </row>
    <row r="30" spans="1:9" ht="40.5" x14ac:dyDescent="0.25">
      <c r="A30" s="8">
        <v>1</v>
      </c>
      <c r="B30" s="55" t="s">
        <v>56</v>
      </c>
      <c r="C30" s="9" t="s">
        <v>57</v>
      </c>
      <c r="D30" s="7">
        <v>0.5</v>
      </c>
      <c r="E30" s="3">
        <v>0.85</v>
      </c>
      <c r="F30" s="4">
        <v>0.4</v>
      </c>
      <c r="G30" s="7"/>
      <c r="H30" s="3"/>
      <c r="I30" s="4"/>
    </row>
    <row r="31" spans="1:9" ht="27" x14ac:dyDescent="0.25">
      <c r="A31" s="41">
        <v>2</v>
      </c>
      <c r="B31" s="56" t="s">
        <v>58</v>
      </c>
      <c r="C31" s="42" t="s">
        <v>59</v>
      </c>
      <c r="D31" s="7">
        <f>(3/4)/5</f>
        <v>0.15</v>
      </c>
      <c r="E31" s="3">
        <v>0.25</v>
      </c>
      <c r="F31" s="4">
        <v>0.1</v>
      </c>
      <c r="G31" s="7"/>
      <c r="H31" s="3"/>
      <c r="I31" s="4"/>
    </row>
    <row r="32" spans="1:9" ht="58.5" customHeight="1" x14ac:dyDescent="0.25">
      <c r="A32" s="41">
        <v>3</v>
      </c>
      <c r="B32" s="56" t="s">
        <v>51</v>
      </c>
      <c r="C32" s="42" t="s">
        <v>57</v>
      </c>
      <c r="D32" s="7">
        <v>0.15</v>
      </c>
      <c r="E32" s="3">
        <v>0.25</v>
      </c>
      <c r="F32" s="4">
        <v>0.1</v>
      </c>
      <c r="G32" s="7"/>
      <c r="H32" s="3"/>
      <c r="I32" s="4"/>
    </row>
    <row r="33" spans="1:9" ht="63" customHeight="1" x14ac:dyDescent="0.25">
      <c r="A33" s="41">
        <v>4</v>
      </c>
      <c r="B33" s="56" t="s">
        <v>51</v>
      </c>
      <c r="C33" s="42" t="s">
        <v>57</v>
      </c>
      <c r="D33" s="7">
        <v>0.15</v>
      </c>
      <c r="E33" s="3">
        <v>0.25</v>
      </c>
      <c r="F33" s="4">
        <v>0.1</v>
      </c>
      <c r="G33" s="7"/>
      <c r="H33" s="3"/>
      <c r="I33" s="4"/>
    </row>
    <row r="34" spans="1:9" ht="40.5" x14ac:dyDescent="0.25">
      <c r="A34" s="41">
        <v>5</v>
      </c>
      <c r="B34" s="56" t="s">
        <v>52</v>
      </c>
      <c r="C34" s="42" t="s">
        <v>57</v>
      </c>
      <c r="D34" s="7">
        <v>0.15</v>
      </c>
      <c r="E34" s="3">
        <v>0.25</v>
      </c>
      <c r="F34" s="4">
        <v>0.1</v>
      </c>
      <c r="G34" s="7"/>
      <c r="H34" s="3"/>
      <c r="I34" s="4"/>
    </row>
    <row r="35" spans="1:9" ht="40.5" x14ac:dyDescent="0.25">
      <c r="A35" s="41">
        <v>6</v>
      </c>
      <c r="B35" s="56" t="s">
        <v>52</v>
      </c>
      <c r="C35" s="42" t="s">
        <v>57</v>
      </c>
      <c r="D35" s="7">
        <v>0.15</v>
      </c>
      <c r="E35" s="3">
        <v>0.25</v>
      </c>
      <c r="F35" s="4">
        <v>0.1</v>
      </c>
      <c r="G35" s="7"/>
      <c r="H35" s="3"/>
      <c r="I35" s="4"/>
    </row>
    <row r="36" spans="1:9" ht="40.5" x14ac:dyDescent="0.25">
      <c r="A36" s="41">
        <v>7</v>
      </c>
      <c r="B36" s="56" t="s">
        <v>52</v>
      </c>
      <c r="C36" s="42" t="s">
        <v>57</v>
      </c>
      <c r="D36" s="7">
        <v>0.15</v>
      </c>
      <c r="E36" s="3">
        <v>0.25</v>
      </c>
      <c r="F36" s="4">
        <v>0.1</v>
      </c>
      <c r="G36" s="7"/>
      <c r="H36" s="3"/>
      <c r="I36" s="4"/>
    </row>
    <row r="37" spans="1:9" ht="56.25" customHeight="1" x14ac:dyDescent="0.25">
      <c r="A37" s="41">
        <v>8</v>
      </c>
      <c r="B37" s="56" t="s">
        <v>60</v>
      </c>
      <c r="C37" s="42" t="s">
        <v>61</v>
      </c>
      <c r="D37" s="7">
        <v>0.15</v>
      </c>
      <c r="E37" s="3">
        <v>0.25</v>
      </c>
      <c r="F37" s="4">
        <v>0.1</v>
      </c>
      <c r="G37" s="7"/>
      <c r="H37" s="3"/>
      <c r="I37" s="4"/>
    </row>
    <row r="38" spans="1:9" ht="27" x14ac:dyDescent="0.25">
      <c r="A38" s="41">
        <v>9</v>
      </c>
      <c r="B38" s="56" t="s">
        <v>62</v>
      </c>
      <c r="C38" s="42" t="s">
        <v>63</v>
      </c>
      <c r="D38" s="7">
        <v>0.15</v>
      </c>
      <c r="E38" s="3">
        <v>0.25</v>
      </c>
      <c r="F38" s="4">
        <v>0.1</v>
      </c>
      <c r="G38" s="7"/>
      <c r="H38" s="3"/>
      <c r="I38" s="4"/>
    </row>
    <row r="39" spans="1:9" ht="51.75" customHeight="1" x14ac:dyDescent="0.25">
      <c r="A39" s="41">
        <v>10</v>
      </c>
      <c r="B39" s="56" t="s">
        <v>64</v>
      </c>
      <c r="C39" s="42" t="s">
        <v>65</v>
      </c>
      <c r="D39" s="7">
        <v>0.15</v>
      </c>
      <c r="E39" s="3">
        <v>0.25</v>
      </c>
      <c r="F39" s="4">
        <v>0.1</v>
      </c>
      <c r="G39" s="7"/>
      <c r="H39" s="3"/>
      <c r="I39" s="4"/>
    </row>
    <row r="40" spans="1:9" ht="54" customHeight="1" x14ac:dyDescent="0.25">
      <c r="A40" s="41">
        <v>11</v>
      </c>
      <c r="B40" s="56" t="s">
        <v>64</v>
      </c>
      <c r="C40" s="42" t="s">
        <v>65</v>
      </c>
      <c r="D40" s="7">
        <v>0.15</v>
      </c>
      <c r="E40" s="3">
        <v>0.25</v>
      </c>
      <c r="F40" s="4">
        <v>0.1</v>
      </c>
      <c r="G40" s="7"/>
      <c r="H40" s="3"/>
      <c r="I40" s="4"/>
    </row>
    <row r="41" spans="1:9" ht="27" x14ac:dyDescent="0.25">
      <c r="A41" s="41">
        <v>12</v>
      </c>
      <c r="B41" s="56" t="s">
        <v>53</v>
      </c>
      <c r="C41" s="42" t="s">
        <v>66</v>
      </c>
      <c r="D41" s="7">
        <v>0.08</v>
      </c>
      <c r="E41" s="3">
        <v>0.13</v>
      </c>
      <c r="F41" s="4">
        <v>0.05</v>
      </c>
      <c r="G41" s="7"/>
      <c r="H41" s="3"/>
      <c r="I41" s="4"/>
    </row>
    <row r="42" spans="1:9" ht="27" x14ac:dyDescent="0.25">
      <c r="A42" s="41">
        <v>13</v>
      </c>
      <c r="B42" s="56" t="s">
        <v>53</v>
      </c>
      <c r="C42" s="42" t="s">
        <v>66</v>
      </c>
      <c r="D42" s="7">
        <v>0.08</v>
      </c>
      <c r="E42" s="3">
        <v>0.13</v>
      </c>
      <c r="F42" s="4">
        <v>0.05</v>
      </c>
      <c r="G42" s="7"/>
      <c r="H42" s="3"/>
      <c r="I42" s="4"/>
    </row>
    <row r="43" spans="1:9" ht="27" x14ac:dyDescent="0.25">
      <c r="A43" s="41">
        <v>14</v>
      </c>
      <c r="B43" s="56" t="s">
        <v>53</v>
      </c>
      <c r="C43" s="42" t="s">
        <v>66</v>
      </c>
      <c r="D43" s="7">
        <v>0.08</v>
      </c>
      <c r="E43" s="3">
        <v>0.13</v>
      </c>
      <c r="F43" s="4">
        <v>0.05</v>
      </c>
      <c r="G43" s="7"/>
      <c r="H43" s="3"/>
      <c r="I43" s="4"/>
    </row>
    <row r="44" spans="1:9" ht="40.5" x14ac:dyDescent="0.25">
      <c r="A44" s="41">
        <v>15</v>
      </c>
      <c r="B44" s="56" t="s">
        <v>67</v>
      </c>
      <c r="C44" s="42" t="s">
        <v>57</v>
      </c>
      <c r="D44" s="7">
        <v>0.08</v>
      </c>
      <c r="E44" s="3">
        <v>0.13</v>
      </c>
      <c r="F44" s="4">
        <v>0.05</v>
      </c>
      <c r="G44" s="7"/>
      <c r="H44" s="3"/>
      <c r="I44" s="4"/>
    </row>
    <row r="45" spans="1:9" ht="40.5" x14ac:dyDescent="0.25">
      <c r="A45" s="41">
        <v>16</v>
      </c>
      <c r="B45" s="56" t="s">
        <v>67</v>
      </c>
      <c r="C45" s="42" t="s">
        <v>57</v>
      </c>
      <c r="D45" s="7">
        <v>0.08</v>
      </c>
      <c r="E45" s="3">
        <v>0.13</v>
      </c>
      <c r="F45" s="4">
        <v>0.05</v>
      </c>
      <c r="G45" s="7"/>
      <c r="H45" s="3"/>
      <c r="I45" s="4"/>
    </row>
    <row r="46" spans="1:9" ht="40.5" x14ac:dyDescent="0.25">
      <c r="A46" s="41">
        <v>17</v>
      </c>
      <c r="B46" s="56" t="s">
        <v>67</v>
      </c>
      <c r="C46" s="42" t="s">
        <v>57</v>
      </c>
      <c r="D46" s="7">
        <v>0.08</v>
      </c>
      <c r="E46" s="3">
        <v>0.13</v>
      </c>
      <c r="F46" s="4">
        <v>0.05</v>
      </c>
      <c r="G46" s="7"/>
      <c r="H46" s="3"/>
      <c r="I46" s="4"/>
    </row>
    <row r="47" spans="1:9" ht="46.5" customHeight="1" x14ac:dyDescent="0.25">
      <c r="A47" s="41">
        <v>18</v>
      </c>
      <c r="B47" s="56" t="s">
        <v>68</v>
      </c>
      <c r="C47" s="42" t="s">
        <v>61</v>
      </c>
      <c r="D47" s="7">
        <v>0.08</v>
      </c>
      <c r="E47" s="3">
        <v>0.13</v>
      </c>
      <c r="F47" s="4">
        <v>0.05</v>
      </c>
      <c r="G47" s="7"/>
      <c r="H47" s="3"/>
      <c r="I47" s="4"/>
    </row>
    <row r="48" spans="1:9" ht="52.5" customHeight="1" x14ac:dyDescent="0.25">
      <c r="A48" s="41">
        <v>19</v>
      </c>
      <c r="B48" s="56" t="s">
        <v>68</v>
      </c>
      <c r="C48" s="42" t="s">
        <v>61</v>
      </c>
      <c r="D48" s="7">
        <v>0.08</v>
      </c>
      <c r="E48" s="3">
        <v>0.13</v>
      </c>
      <c r="F48" s="4">
        <v>0.05</v>
      </c>
      <c r="G48" s="7"/>
      <c r="H48" s="3"/>
      <c r="I48" s="4"/>
    </row>
    <row r="49" spans="1:10" ht="39.75" customHeight="1" x14ac:dyDescent="0.25">
      <c r="A49" s="41">
        <v>20</v>
      </c>
      <c r="B49" s="56" t="s">
        <v>69</v>
      </c>
      <c r="C49" s="42" t="s">
        <v>70</v>
      </c>
      <c r="D49" s="7">
        <v>0.08</v>
      </c>
      <c r="E49" s="3">
        <v>0.13</v>
      </c>
      <c r="F49" s="4">
        <v>0.05</v>
      </c>
      <c r="G49" s="7"/>
      <c r="H49" s="3"/>
      <c r="I49" s="4"/>
    </row>
    <row r="50" spans="1:10" ht="39" customHeight="1" x14ac:dyDescent="0.25">
      <c r="A50" s="41">
        <v>21</v>
      </c>
      <c r="B50" s="56" t="s">
        <v>71</v>
      </c>
      <c r="C50" s="42" t="s">
        <v>72</v>
      </c>
      <c r="D50" s="7">
        <v>0.08</v>
      </c>
      <c r="E50" s="3">
        <v>0.13</v>
      </c>
      <c r="F50" s="4">
        <v>0.05</v>
      </c>
      <c r="G50" s="7"/>
      <c r="H50" s="3"/>
      <c r="I50" s="4"/>
    </row>
    <row r="51" spans="1:10" ht="40.5" x14ac:dyDescent="0.25">
      <c r="A51" s="41">
        <v>22</v>
      </c>
      <c r="B51" s="56" t="s">
        <v>73</v>
      </c>
      <c r="C51" s="42" t="s">
        <v>74</v>
      </c>
      <c r="D51" s="7">
        <v>0.04</v>
      </c>
      <c r="E51" s="3">
        <f>0.07</f>
        <v>7.0000000000000007E-2</v>
      </c>
      <c r="F51" s="4">
        <v>0.02</v>
      </c>
      <c r="G51" s="7"/>
      <c r="H51" s="3"/>
      <c r="I51" s="4"/>
    </row>
    <row r="52" spans="1:10" ht="40.5" x14ac:dyDescent="0.25">
      <c r="A52" s="41">
        <v>23</v>
      </c>
      <c r="B52" s="56" t="s">
        <v>73</v>
      </c>
      <c r="C52" s="42" t="s">
        <v>74</v>
      </c>
      <c r="D52" s="7">
        <v>0.04</v>
      </c>
      <c r="E52" s="3">
        <f t="shared" ref="E52:E54" si="0">0.07</f>
        <v>7.0000000000000007E-2</v>
      </c>
      <c r="F52" s="4">
        <v>0.02</v>
      </c>
      <c r="G52" s="7"/>
      <c r="H52" s="3"/>
      <c r="I52" s="4"/>
    </row>
    <row r="53" spans="1:10" ht="40.5" x14ac:dyDescent="0.25">
      <c r="A53" s="41">
        <v>24</v>
      </c>
      <c r="B53" s="56" t="s">
        <v>73</v>
      </c>
      <c r="C53" s="42" t="s">
        <v>74</v>
      </c>
      <c r="D53" s="7">
        <v>0.04</v>
      </c>
      <c r="E53" s="3">
        <f t="shared" si="0"/>
        <v>7.0000000000000007E-2</v>
      </c>
      <c r="F53" s="4">
        <v>0.02</v>
      </c>
      <c r="G53" s="7"/>
      <c r="H53" s="3"/>
      <c r="I53" s="4"/>
    </row>
    <row r="54" spans="1:10" ht="40.5" x14ac:dyDescent="0.25">
      <c r="A54" s="41">
        <v>25</v>
      </c>
      <c r="B54" s="56" t="s">
        <v>73</v>
      </c>
      <c r="C54" s="42" t="s">
        <v>74</v>
      </c>
      <c r="D54" s="7">
        <v>0.04</v>
      </c>
      <c r="E54" s="3">
        <f t="shared" si="0"/>
        <v>7.0000000000000007E-2</v>
      </c>
      <c r="F54" s="4">
        <v>0.02</v>
      </c>
      <c r="G54" s="7"/>
      <c r="H54" s="3"/>
      <c r="I54" s="4"/>
    </row>
    <row r="55" spans="1:10" s="10" customFormat="1" ht="31.5" customHeight="1" thickBot="1" x14ac:dyDescent="0.3">
      <c r="A55" s="34">
        <v>26</v>
      </c>
      <c r="B55" s="10" t="s">
        <v>73</v>
      </c>
      <c r="C55" s="48" t="s">
        <v>74</v>
      </c>
      <c r="D55" s="37">
        <v>0.04</v>
      </c>
      <c r="E55" s="36">
        <v>7.0000000000000007E-2</v>
      </c>
      <c r="F55" s="38">
        <v>0.02</v>
      </c>
      <c r="G55" s="14"/>
      <c r="H55" s="34"/>
      <c r="I55" s="35"/>
      <c r="J55" s="33"/>
    </row>
    <row r="56" spans="1:10" ht="14.25" thickBot="1" x14ac:dyDescent="0.3">
      <c r="D56" s="25"/>
      <c r="E56" s="25"/>
      <c r="F56" s="25"/>
      <c r="G56" s="25"/>
    </row>
    <row r="57" spans="1:10" ht="21.75" thickBot="1" x14ac:dyDescent="0.3">
      <c r="A57" s="92" t="s">
        <v>13</v>
      </c>
      <c r="B57" s="93"/>
      <c r="C57" s="93"/>
      <c r="D57" s="93"/>
      <c r="E57" s="93"/>
      <c r="F57" s="93"/>
      <c r="G57" s="93"/>
      <c r="H57" s="93"/>
      <c r="I57" s="94"/>
    </row>
    <row r="58" spans="1:10" ht="21.75" thickBot="1" x14ac:dyDescent="0.3">
      <c r="A58" s="43"/>
      <c r="B58" s="12"/>
      <c r="C58" s="12"/>
      <c r="D58" s="12"/>
      <c r="E58" s="12"/>
      <c r="F58" s="12"/>
      <c r="G58" s="12"/>
      <c r="H58" s="12"/>
      <c r="I58" s="12"/>
    </row>
    <row r="59" spans="1:10" ht="21.75" thickBot="1" x14ac:dyDescent="0.3">
      <c r="A59" s="43"/>
      <c r="B59" s="12"/>
      <c r="C59" s="12"/>
      <c r="D59" s="12"/>
      <c r="E59" s="95" t="s">
        <v>20</v>
      </c>
      <c r="F59" s="95"/>
      <c r="G59" s="16">
        <f>H62+H63+H64</f>
        <v>0</v>
      </c>
      <c r="H59" s="43" t="s">
        <v>21</v>
      </c>
      <c r="I59" s="29">
        <v>10</v>
      </c>
    </row>
    <row r="60" spans="1:10" ht="14.25" thickBot="1" x14ac:dyDescent="0.3"/>
    <row r="61" spans="1:10" ht="21.75" thickBot="1" x14ac:dyDescent="0.3">
      <c r="D61" s="57" t="s">
        <v>10</v>
      </c>
      <c r="E61" s="58"/>
      <c r="F61" s="58"/>
      <c r="G61" s="59"/>
      <c r="H61" s="58" t="s">
        <v>11</v>
      </c>
      <c r="I61" s="59"/>
    </row>
    <row r="62" spans="1:10" x14ac:dyDescent="0.25">
      <c r="A62" s="13" t="s">
        <v>16</v>
      </c>
      <c r="B62" s="105" t="s">
        <v>15</v>
      </c>
      <c r="C62" s="106"/>
      <c r="D62" s="107" t="s">
        <v>48</v>
      </c>
      <c r="E62" s="108"/>
      <c r="F62" s="108"/>
      <c r="G62" s="109"/>
      <c r="H62" s="69"/>
      <c r="I62" s="71"/>
    </row>
    <row r="63" spans="1:10" x14ac:dyDescent="0.25">
      <c r="A63" s="2" t="s">
        <v>17</v>
      </c>
      <c r="B63" s="110" t="s">
        <v>6</v>
      </c>
      <c r="C63" s="111"/>
      <c r="D63" s="112" t="s">
        <v>47</v>
      </c>
      <c r="E63" s="113"/>
      <c r="F63" s="113"/>
      <c r="G63" s="114"/>
      <c r="H63" s="72"/>
      <c r="I63" s="74"/>
    </row>
    <row r="64" spans="1:10" ht="14.25" thickBot="1" x14ac:dyDescent="0.3">
      <c r="A64" s="14" t="s">
        <v>18</v>
      </c>
      <c r="B64" s="115" t="s">
        <v>42</v>
      </c>
      <c r="C64" s="116"/>
      <c r="D64" s="117" t="s">
        <v>19</v>
      </c>
      <c r="E64" s="118"/>
      <c r="F64" s="118"/>
      <c r="G64" s="119"/>
      <c r="H64" s="75"/>
      <c r="I64" s="77"/>
    </row>
    <row r="65" spans="1:9" ht="14.25" thickBot="1" x14ac:dyDescent="0.3"/>
    <row r="66" spans="1:9" ht="21.75" thickBot="1" x14ac:dyDescent="0.3">
      <c r="A66" s="92" t="s">
        <v>22</v>
      </c>
      <c r="B66" s="93"/>
      <c r="C66" s="93"/>
      <c r="D66" s="93"/>
      <c r="E66" s="93"/>
      <c r="F66" s="93"/>
      <c r="G66" s="93"/>
      <c r="H66" s="93"/>
      <c r="I66" s="94"/>
    </row>
    <row r="67" spans="1:9" ht="14.25" thickBot="1" x14ac:dyDescent="0.3"/>
    <row r="68" spans="1:9" ht="21.75" thickBot="1" x14ac:dyDescent="0.3">
      <c r="E68" s="95" t="s">
        <v>20</v>
      </c>
      <c r="F68" s="95"/>
      <c r="G68" s="16">
        <f>G71</f>
        <v>0</v>
      </c>
      <c r="H68" s="43" t="s">
        <v>21</v>
      </c>
      <c r="I68" s="29">
        <v>1</v>
      </c>
    </row>
    <row r="69" spans="1:9" ht="14.25" thickBot="1" x14ac:dyDescent="0.3"/>
    <row r="70" spans="1:9" ht="21.75" thickBot="1" x14ac:dyDescent="0.3">
      <c r="D70" s="57" t="s">
        <v>10</v>
      </c>
      <c r="E70" s="58"/>
      <c r="F70" s="59"/>
      <c r="G70" s="57" t="s">
        <v>11</v>
      </c>
      <c r="H70" s="58"/>
      <c r="I70" s="59"/>
    </row>
    <row r="71" spans="1:9" x14ac:dyDescent="0.25">
      <c r="A71" s="104" t="s">
        <v>43</v>
      </c>
      <c r="B71" s="61"/>
      <c r="C71" s="61"/>
      <c r="D71" s="104" t="s">
        <v>23</v>
      </c>
      <c r="E71" s="61"/>
      <c r="F71" s="66"/>
      <c r="G71" s="69"/>
      <c r="H71" s="70"/>
      <c r="I71" s="71"/>
    </row>
    <row r="72" spans="1:9" x14ac:dyDescent="0.25">
      <c r="A72" s="62"/>
      <c r="B72" s="63"/>
      <c r="C72" s="63"/>
      <c r="D72" s="62"/>
      <c r="E72" s="63"/>
      <c r="F72" s="67"/>
      <c r="G72" s="72"/>
      <c r="H72" s="73"/>
      <c r="I72" s="74"/>
    </row>
    <row r="73" spans="1:9" x14ac:dyDescent="0.25">
      <c r="A73" s="62"/>
      <c r="B73" s="63"/>
      <c r="C73" s="63"/>
      <c r="D73" s="62"/>
      <c r="E73" s="63"/>
      <c r="F73" s="67"/>
      <c r="G73" s="72"/>
      <c r="H73" s="73"/>
      <c r="I73" s="74"/>
    </row>
    <row r="74" spans="1:9" x14ac:dyDescent="0.25">
      <c r="A74" s="62"/>
      <c r="B74" s="63"/>
      <c r="C74" s="63"/>
      <c r="D74" s="62"/>
      <c r="E74" s="63"/>
      <c r="F74" s="67"/>
      <c r="G74" s="72"/>
      <c r="H74" s="73"/>
      <c r="I74" s="74"/>
    </row>
    <row r="75" spans="1:9" ht="15.75" customHeight="1" x14ac:dyDescent="0.25">
      <c r="A75" s="62"/>
      <c r="B75" s="63"/>
      <c r="C75" s="63"/>
      <c r="D75" s="62"/>
      <c r="E75" s="63"/>
      <c r="F75" s="67"/>
      <c r="G75" s="72"/>
      <c r="H75" s="73"/>
      <c r="I75" s="74"/>
    </row>
    <row r="76" spans="1:9" ht="14.25" thickBot="1" x14ac:dyDescent="0.3">
      <c r="A76" s="64"/>
      <c r="B76" s="65"/>
      <c r="C76" s="65"/>
      <c r="D76" s="64"/>
      <c r="E76" s="65"/>
      <c r="F76" s="68"/>
      <c r="G76" s="75"/>
      <c r="H76" s="76"/>
      <c r="I76" s="77"/>
    </row>
    <row r="77" spans="1:9" x14ac:dyDescent="0.25">
      <c r="A77" s="45"/>
      <c r="B77" s="45"/>
      <c r="C77" s="45"/>
      <c r="D77" s="45"/>
      <c r="E77" s="45"/>
      <c r="F77" s="45"/>
      <c r="G77" s="11"/>
      <c r="H77" s="11"/>
      <c r="I77" s="11"/>
    </row>
    <row r="78" spans="1:9" ht="14.25" thickBot="1" x14ac:dyDescent="0.3"/>
    <row r="79" spans="1:9" ht="25.5" thickBot="1" x14ac:dyDescent="0.3">
      <c r="A79" s="96" t="s">
        <v>24</v>
      </c>
      <c r="B79" s="97"/>
      <c r="C79" s="97"/>
      <c r="D79" s="97"/>
      <c r="E79" s="97"/>
      <c r="F79" s="97"/>
      <c r="G79" s="97"/>
      <c r="H79" s="97"/>
      <c r="I79" s="98"/>
    </row>
    <row r="80" spans="1:9" ht="14.25" thickBot="1" x14ac:dyDescent="0.3"/>
    <row r="81" spans="1:9" ht="25.5" thickBot="1" x14ac:dyDescent="0.3">
      <c r="E81" s="99" t="s">
        <v>20</v>
      </c>
      <c r="F81" s="99"/>
      <c r="G81" s="17">
        <f>G85+G92</f>
        <v>0</v>
      </c>
      <c r="I81" s="30">
        <f>I85+I92</f>
        <v>18</v>
      </c>
    </row>
    <row r="82" spans="1:9" ht="14.25" thickBot="1" x14ac:dyDescent="0.3"/>
    <row r="83" spans="1:9" ht="21.75" thickBot="1" x14ac:dyDescent="0.3">
      <c r="A83" s="92" t="s">
        <v>25</v>
      </c>
      <c r="B83" s="93"/>
      <c r="C83" s="93"/>
      <c r="D83" s="93"/>
      <c r="E83" s="93"/>
      <c r="F83" s="93"/>
      <c r="G83" s="93"/>
      <c r="H83" s="93"/>
      <c r="I83" s="94"/>
    </row>
    <row r="84" spans="1:9" ht="14.25" thickBot="1" x14ac:dyDescent="0.3"/>
    <row r="85" spans="1:9" ht="18" customHeight="1" thickBot="1" x14ac:dyDescent="0.3">
      <c r="B85" s="63"/>
      <c r="C85" s="63"/>
      <c r="D85" s="63"/>
      <c r="E85" s="95" t="s">
        <v>20</v>
      </c>
      <c r="F85" s="95"/>
      <c r="G85" s="16"/>
      <c r="H85" s="43" t="s">
        <v>21</v>
      </c>
      <c r="I85" s="29">
        <v>10</v>
      </c>
    </row>
    <row r="86" spans="1:9" ht="14.25" thickBot="1" x14ac:dyDescent="0.3"/>
    <row r="87" spans="1:9" ht="16.5" customHeight="1" thickBot="1" x14ac:dyDescent="0.3">
      <c r="A87" s="15" t="s">
        <v>2</v>
      </c>
      <c r="B87" s="102" t="s">
        <v>26</v>
      </c>
      <c r="C87" s="103"/>
      <c r="D87" s="46" t="s">
        <v>36</v>
      </c>
      <c r="E87" s="47" t="s">
        <v>37</v>
      </c>
      <c r="F87" s="26" t="s">
        <v>38</v>
      </c>
      <c r="G87" s="81" t="s">
        <v>11</v>
      </c>
      <c r="H87" s="81"/>
      <c r="I87" s="82"/>
    </row>
    <row r="88" spans="1:9" ht="30.75" customHeight="1" thickBot="1" x14ac:dyDescent="0.3">
      <c r="A88" s="53">
        <v>1</v>
      </c>
      <c r="B88" s="100" t="s">
        <v>54</v>
      </c>
      <c r="C88" s="101"/>
      <c r="D88" s="52">
        <v>1</v>
      </c>
      <c r="E88" s="50">
        <v>10</v>
      </c>
      <c r="F88" s="51">
        <v>10</v>
      </c>
      <c r="G88" s="85"/>
      <c r="H88" s="86"/>
      <c r="I88" s="87"/>
    </row>
    <row r="89" spans="1:9" ht="14.25" thickBot="1" x14ac:dyDescent="0.3"/>
    <row r="90" spans="1:9" ht="21.75" thickBot="1" x14ac:dyDescent="0.3">
      <c r="A90" s="92" t="s">
        <v>27</v>
      </c>
      <c r="B90" s="93"/>
      <c r="C90" s="93"/>
      <c r="D90" s="93"/>
      <c r="E90" s="93"/>
      <c r="F90" s="93"/>
      <c r="G90" s="93"/>
      <c r="H90" s="93"/>
      <c r="I90" s="94"/>
    </row>
    <row r="91" spans="1:9" ht="14.25" thickBot="1" x14ac:dyDescent="0.3"/>
    <row r="92" spans="1:9" ht="21.75" thickBot="1" x14ac:dyDescent="0.3">
      <c r="E92" s="95" t="s">
        <v>20</v>
      </c>
      <c r="F92" s="95"/>
      <c r="G92" s="16"/>
      <c r="H92" s="43" t="s">
        <v>21</v>
      </c>
      <c r="I92" s="29">
        <v>8</v>
      </c>
    </row>
    <row r="93" spans="1:9" ht="14.25" thickBot="1" x14ac:dyDescent="0.3"/>
    <row r="94" spans="1:9" ht="16.5" customHeight="1" thickBot="1" x14ac:dyDescent="0.3">
      <c r="A94" s="15" t="s">
        <v>2</v>
      </c>
      <c r="B94" s="102" t="s">
        <v>26</v>
      </c>
      <c r="C94" s="103"/>
      <c r="D94" s="46" t="s">
        <v>39</v>
      </c>
      <c r="E94" s="47" t="s">
        <v>40</v>
      </c>
      <c r="F94" s="26" t="s">
        <v>38</v>
      </c>
      <c r="G94" s="81" t="s">
        <v>11</v>
      </c>
      <c r="H94" s="81"/>
      <c r="I94" s="82"/>
    </row>
    <row r="95" spans="1:9" ht="34.5" customHeight="1" thickBot="1" x14ac:dyDescent="0.3">
      <c r="A95" s="53">
        <v>1</v>
      </c>
      <c r="B95" s="100" t="s">
        <v>54</v>
      </c>
      <c r="C95" s="101"/>
      <c r="D95" s="52">
        <v>2</v>
      </c>
      <c r="E95" s="52">
        <v>10</v>
      </c>
      <c r="F95" s="51">
        <v>8</v>
      </c>
      <c r="G95" s="85"/>
      <c r="H95" s="86"/>
      <c r="I95" s="87"/>
    </row>
    <row r="96" spans="1:9" ht="14.25" thickBot="1" x14ac:dyDescent="0.3"/>
    <row r="97" spans="1:9" ht="25.5" thickBot="1" x14ac:dyDescent="0.3">
      <c r="A97" s="96" t="s">
        <v>28</v>
      </c>
      <c r="B97" s="97"/>
      <c r="C97" s="97"/>
      <c r="D97" s="97"/>
      <c r="E97" s="97"/>
      <c r="F97" s="97"/>
      <c r="G97" s="97"/>
      <c r="H97" s="97"/>
      <c r="I97" s="98"/>
    </row>
    <row r="98" spans="1:9" ht="14.25" thickBot="1" x14ac:dyDescent="0.3"/>
    <row r="99" spans="1:9" ht="25.5" thickBot="1" x14ac:dyDescent="0.3">
      <c r="E99" s="99" t="s">
        <v>20</v>
      </c>
      <c r="F99" s="99"/>
      <c r="G99" s="17">
        <f>G103+G107+G111</f>
        <v>0</v>
      </c>
      <c r="I99" s="30">
        <f>I103+I107+I111</f>
        <v>12</v>
      </c>
    </row>
    <row r="100" spans="1:9" ht="14.25" thickBot="1" x14ac:dyDescent="0.3"/>
    <row r="101" spans="1:9" ht="21.75" thickBot="1" x14ac:dyDescent="0.3">
      <c r="A101" s="92" t="s">
        <v>29</v>
      </c>
      <c r="B101" s="93"/>
      <c r="C101" s="93"/>
      <c r="D101" s="93"/>
      <c r="E101" s="93"/>
      <c r="F101" s="93"/>
      <c r="G101" s="93"/>
      <c r="H101" s="93"/>
      <c r="I101" s="94"/>
    </row>
    <row r="102" spans="1:9" ht="14.25" thickBot="1" x14ac:dyDescent="0.3"/>
    <row r="103" spans="1:9" ht="21.75" thickBot="1" x14ac:dyDescent="0.3">
      <c r="E103" s="95" t="s">
        <v>20</v>
      </c>
      <c r="F103" s="95"/>
      <c r="G103" s="16"/>
      <c r="H103" s="43" t="s">
        <v>21</v>
      </c>
      <c r="I103" s="29">
        <v>4</v>
      </c>
    </row>
    <row r="104" spans="1:9" ht="14.25" thickBot="1" x14ac:dyDescent="0.3"/>
    <row r="105" spans="1:9" ht="21.75" thickBot="1" x14ac:dyDescent="0.3">
      <c r="A105" s="92" t="s">
        <v>30</v>
      </c>
      <c r="B105" s="93"/>
      <c r="C105" s="93"/>
      <c r="D105" s="93"/>
      <c r="E105" s="93"/>
      <c r="F105" s="93"/>
      <c r="G105" s="93"/>
      <c r="H105" s="93"/>
      <c r="I105" s="94"/>
    </row>
    <row r="106" spans="1:9" ht="14.25" thickBot="1" x14ac:dyDescent="0.3"/>
    <row r="107" spans="1:9" ht="21.75" thickBot="1" x14ac:dyDescent="0.3">
      <c r="E107" s="95" t="s">
        <v>20</v>
      </c>
      <c r="F107" s="95"/>
      <c r="G107" s="16"/>
      <c r="H107" s="43" t="s">
        <v>21</v>
      </c>
      <c r="I107" s="29">
        <v>4</v>
      </c>
    </row>
    <row r="108" spans="1:9" ht="14.25" thickBot="1" x14ac:dyDescent="0.3"/>
    <row r="109" spans="1:9" ht="21.75" thickBot="1" x14ac:dyDescent="0.3">
      <c r="A109" s="92" t="s">
        <v>31</v>
      </c>
      <c r="B109" s="93"/>
      <c r="C109" s="93"/>
      <c r="D109" s="93"/>
      <c r="E109" s="93"/>
      <c r="F109" s="93"/>
      <c r="G109" s="93"/>
      <c r="H109" s="93"/>
      <c r="I109" s="94"/>
    </row>
    <row r="110" spans="1:9" ht="14.25" thickBot="1" x14ac:dyDescent="0.3"/>
    <row r="111" spans="1:9" ht="21.75" thickBot="1" x14ac:dyDescent="0.3">
      <c r="E111" s="95" t="s">
        <v>20</v>
      </c>
      <c r="F111" s="95"/>
      <c r="G111" s="16"/>
      <c r="H111" s="43" t="s">
        <v>21</v>
      </c>
      <c r="I111" s="29">
        <v>4</v>
      </c>
    </row>
    <row r="112" spans="1:9" ht="14.25" thickBot="1" x14ac:dyDescent="0.3"/>
    <row r="113" spans="1:9" ht="25.5" thickBot="1" x14ac:dyDescent="0.3">
      <c r="A113" s="96" t="s">
        <v>32</v>
      </c>
      <c r="B113" s="97"/>
      <c r="C113" s="97"/>
      <c r="D113" s="97"/>
      <c r="E113" s="97"/>
      <c r="F113" s="97"/>
      <c r="G113" s="97"/>
      <c r="H113" s="97"/>
      <c r="I113" s="98"/>
    </row>
    <row r="114" spans="1:9" ht="14.25" thickBot="1" x14ac:dyDescent="0.3"/>
    <row r="115" spans="1:9" ht="25.5" thickBot="1" x14ac:dyDescent="0.3">
      <c r="E115" s="99" t="s">
        <v>20</v>
      </c>
      <c r="F115" s="99"/>
      <c r="G115" s="17">
        <f>G118</f>
        <v>0</v>
      </c>
      <c r="I115" s="30">
        <v>9</v>
      </c>
    </row>
    <row r="116" spans="1:9" ht="14.25" thickBot="1" x14ac:dyDescent="0.3"/>
    <row r="117" spans="1:9" ht="16.5" customHeight="1" thickBot="1" x14ac:dyDescent="0.3">
      <c r="A117" s="15" t="s">
        <v>2</v>
      </c>
      <c r="B117" s="79" t="s">
        <v>26</v>
      </c>
      <c r="C117" s="80"/>
      <c r="D117" s="49" t="s">
        <v>39</v>
      </c>
      <c r="E117" s="44" t="s">
        <v>40</v>
      </c>
      <c r="F117" s="26" t="s">
        <v>38</v>
      </c>
      <c r="G117" s="81" t="s">
        <v>11</v>
      </c>
      <c r="H117" s="81"/>
      <c r="I117" s="82"/>
    </row>
    <row r="118" spans="1:9" ht="33.75" customHeight="1" thickBot="1" x14ac:dyDescent="0.3">
      <c r="A118" s="53">
        <v>1</v>
      </c>
      <c r="B118" s="83" t="s">
        <v>54</v>
      </c>
      <c r="C118" s="84"/>
      <c r="D118" s="54">
        <v>1</v>
      </c>
      <c r="E118" s="40">
        <v>8</v>
      </c>
      <c r="F118" s="39">
        <v>9</v>
      </c>
      <c r="G118" s="85"/>
      <c r="H118" s="86"/>
      <c r="I118" s="87"/>
    </row>
    <row r="119" spans="1:9" ht="14.25" thickBot="1" x14ac:dyDescent="0.3"/>
    <row r="120" spans="1:9" s="18" customFormat="1" ht="28.5" thickBot="1" x14ac:dyDescent="0.3">
      <c r="A120" s="88" t="s">
        <v>33</v>
      </c>
      <c r="B120" s="89"/>
      <c r="C120" s="89"/>
      <c r="D120" s="89"/>
      <c r="E120" s="89"/>
      <c r="F120" s="89"/>
      <c r="G120" s="89"/>
      <c r="H120" s="89"/>
      <c r="I120" s="90"/>
    </row>
    <row r="121" spans="1:9" s="18" customFormat="1" ht="21.75" thickBot="1" x14ac:dyDescent="0.3">
      <c r="A121" s="19"/>
    </row>
    <row r="122" spans="1:9" s="18" customFormat="1" ht="28.5" thickBot="1" x14ac:dyDescent="0.3">
      <c r="A122" s="19"/>
      <c r="E122" s="91" t="s">
        <v>20</v>
      </c>
      <c r="F122" s="91"/>
      <c r="G122" s="20">
        <v>0</v>
      </c>
      <c r="I122" s="28">
        <v>40</v>
      </c>
    </row>
    <row r="123" spans="1:9" ht="14.25" thickBot="1" x14ac:dyDescent="0.3"/>
    <row r="124" spans="1:9" ht="21.75" thickBot="1" x14ac:dyDescent="0.3">
      <c r="D124" s="57" t="s">
        <v>10</v>
      </c>
      <c r="E124" s="58"/>
      <c r="F124" s="59"/>
      <c r="G124" s="57" t="s">
        <v>11</v>
      </c>
      <c r="H124" s="58"/>
      <c r="I124" s="59"/>
    </row>
    <row r="125" spans="1:9" x14ac:dyDescent="0.25">
      <c r="A125" s="60" t="s">
        <v>49</v>
      </c>
      <c r="B125" s="61"/>
      <c r="C125" s="61"/>
      <c r="D125" s="60" t="s">
        <v>50</v>
      </c>
      <c r="E125" s="61"/>
      <c r="F125" s="66"/>
      <c r="G125" s="69"/>
      <c r="H125" s="70"/>
      <c r="I125" s="71"/>
    </row>
    <row r="126" spans="1:9" x14ac:dyDescent="0.25">
      <c r="A126" s="62"/>
      <c r="B126" s="63"/>
      <c r="C126" s="63"/>
      <c r="D126" s="62"/>
      <c r="E126" s="63"/>
      <c r="F126" s="67"/>
      <c r="G126" s="72"/>
      <c r="H126" s="73"/>
      <c r="I126" s="74"/>
    </row>
    <row r="127" spans="1:9" x14ac:dyDescent="0.25">
      <c r="A127" s="62"/>
      <c r="B127" s="63"/>
      <c r="C127" s="63"/>
      <c r="D127" s="62"/>
      <c r="E127" s="63"/>
      <c r="F127" s="67"/>
      <c r="G127" s="72"/>
      <c r="H127" s="73"/>
      <c r="I127" s="74"/>
    </row>
    <row r="128" spans="1:9" x14ac:dyDescent="0.25">
      <c r="A128" s="62"/>
      <c r="B128" s="63"/>
      <c r="C128" s="63"/>
      <c r="D128" s="62"/>
      <c r="E128" s="63"/>
      <c r="F128" s="67"/>
      <c r="G128" s="72"/>
      <c r="H128" s="73"/>
      <c r="I128" s="74"/>
    </row>
    <row r="129" spans="1:9" x14ac:dyDescent="0.25">
      <c r="A129" s="62"/>
      <c r="B129" s="63"/>
      <c r="C129" s="63"/>
      <c r="D129" s="62"/>
      <c r="E129" s="63"/>
      <c r="F129" s="67"/>
      <c r="G129" s="72"/>
      <c r="H129" s="73"/>
      <c r="I129" s="74"/>
    </row>
    <row r="130" spans="1:9" ht="43.5" customHeight="1" thickBot="1" x14ac:dyDescent="0.3">
      <c r="A130" s="64"/>
      <c r="B130" s="65"/>
      <c r="C130" s="65"/>
      <c r="D130" s="64"/>
      <c r="E130" s="65"/>
      <c r="F130" s="68"/>
      <c r="G130" s="75"/>
      <c r="H130" s="76"/>
      <c r="I130" s="77"/>
    </row>
    <row r="133" spans="1:9" x14ac:dyDescent="0.25">
      <c r="A133" s="78" t="s">
        <v>5</v>
      </c>
      <c r="B133" s="78"/>
      <c r="C133" s="78"/>
      <c r="D133" s="78"/>
      <c r="E133" s="78"/>
      <c r="F133" s="78"/>
      <c r="G133" s="78"/>
      <c r="H133" s="78"/>
      <c r="I133" s="78"/>
    </row>
    <row r="134" spans="1:9" x14ac:dyDescent="0.25">
      <c r="A134" s="78"/>
      <c r="B134" s="78"/>
      <c r="C134" s="78"/>
      <c r="D134" s="78"/>
      <c r="E134" s="78"/>
      <c r="F134" s="78"/>
      <c r="G134" s="78"/>
      <c r="H134" s="78"/>
      <c r="I134" s="78"/>
    </row>
    <row r="135" spans="1:9" x14ac:dyDescent="0.25">
      <c r="A135" s="78"/>
      <c r="B135" s="78"/>
      <c r="C135" s="78"/>
      <c r="D135" s="78"/>
      <c r="E135" s="78"/>
      <c r="F135" s="78"/>
      <c r="G135" s="78"/>
      <c r="H135" s="78"/>
      <c r="I135" s="78"/>
    </row>
  </sheetData>
  <mergeCells count="71">
    <mergeCell ref="A9:I12"/>
    <mergeCell ref="E3:I3"/>
    <mergeCell ref="E4:I4"/>
    <mergeCell ref="E5:I5"/>
    <mergeCell ref="F6:I6"/>
    <mergeCell ref="H7:I7"/>
    <mergeCell ref="E59:F59"/>
    <mergeCell ref="A14:I14"/>
    <mergeCell ref="A16:I16"/>
    <mergeCell ref="E18:F18"/>
    <mergeCell ref="A20:I20"/>
    <mergeCell ref="E22:F22"/>
    <mergeCell ref="A24:I24"/>
    <mergeCell ref="E26:F26"/>
    <mergeCell ref="A28:C28"/>
    <mergeCell ref="D28:F28"/>
    <mergeCell ref="G28:I28"/>
    <mergeCell ref="A57:I57"/>
    <mergeCell ref="D61:G61"/>
    <mergeCell ref="H61:I61"/>
    <mergeCell ref="B62:C62"/>
    <mergeCell ref="D62:G62"/>
    <mergeCell ref="H62:I64"/>
    <mergeCell ref="B63:C63"/>
    <mergeCell ref="D63:G63"/>
    <mergeCell ref="B64:C64"/>
    <mergeCell ref="D64:G64"/>
    <mergeCell ref="B87:C87"/>
    <mergeCell ref="G87:I87"/>
    <mergeCell ref="A66:I66"/>
    <mergeCell ref="E68:F68"/>
    <mergeCell ref="D70:F70"/>
    <mergeCell ref="G70:I70"/>
    <mergeCell ref="A71:C76"/>
    <mergeCell ref="D71:F76"/>
    <mergeCell ref="G71:I76"/>
    <mergeCell ref="A79:I79"/>
    <mergeCell ref="E81:F81"/>
    <mergeCell ref="A83:I83"/>
    <mergeCell ref="B85:D85"/>
    <mergeCell ref="E85:F85"/>
    <mergeCell ref="B88:C88"/>
    <mergeCell ref="G88:I88"/>
    <mergeCell ref="A90:I90"/>
    <mergeCell ref="E92:F92"/>
    <mergeCell ref="B94:C94"/>
    <mergeCell ref="G94:I94"/>
    <mergeCell ref="E115:F115"/>
    <mergeCell ref="B95:C95"/>
    <mergeCell ref="G95:I95"/>
    <mergeCell ref="A97:I97"/>
    <mergeCell ref="E99:F99"/>
    <mergeCell ref="A101:I101"/>
    <mergeCell ref="E103:F103"/>
    <mergeCell ref="A105:I105"/>
    <mergeCell ref="E107:F107"/>
    <mergeCell ref="A109:I109"/>
    <mergeCell ref="E111:F111"/>
    <mergeCell ref="A113:I113"/>
    <mergeCell ref="A133:I135"/>
    <mergeCell ref="B117:C117"/>
    <mergeCell ref="G117:I117"/>
    <mergeCell ref="B118:C118"/>
    <mergeCell ref="G118:I118"/>
    <mergeCell ref="A120:I120"/>
    <mergeCell ref="E122:F122"/>
    <mergeCell ref="D124:F124"/>
    <mergeCell ref="G124:I124"/>
    <mergeCell ref="A125:C130"/>
    <mergeCell ref="D125:F130"/>
    <mergeCell ref="G125:I130"/>
  </mergeCells>
  <printOptions horizontalCentered="1"/>
  <pageMargins left="0.51181102362204722" right="0.51181102362204722" top="0.55118110236220474" bottom="0.55118110236220474" header="0.11811023622047245" footer="0.11811023622047245"/>
  <pageSetup scale="4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 01</vt:lpstr>
      <vt:lpstr>'Forma 01'!Área_de_impresión</vt:lpstr>
      <vt:lpstr>'Forma 01'!Títulos_a_imprimir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2015-05-06T16:50:02Z</dcterms:created>
  <dcterms:modified xsi:type="dcterms:W3CDTF">2019-04-04T04:20:55Z</dcterms:modified>
</cp:coreProperties>
</file>